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Music\HUSJDM\ABRIL\23_04_2026\"/>
    </mc:Choice>
  </mc:AlternateContent>
  <xr:revisionPtr revIDLastSave="0" documentId="13_ncr:1_{DA6672A2-B6A4-4839-8D86-86E67142C804}" xr6:coauthVersionLast="47" xr6:coauthVersionMax="47" xr10:uidLastSave="{00000000-0000-0000-0000-000000000000}"/>
  <bookViews>
    <workbookView xWindow="-120" yWindow="-120" windowWidth="29040" windowHeight="15720" xr2:uid="{24C1235E-A835-4F5C-81B6-FA7C3BB404F2}"/>
  </bookViews>
  <sheets>
    <sheet name="Hoja1" sheetId="1" r:id="rId1"/>
  </sheets>
  <definedNames>
    <definedName name="_xlnm._FilterDatabase" localSheetId="0" hidden="1">Hoja1!$A$5:$L$47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8" i="1" l="1"/>
  <c r="K48" i="1"/>
  <c r="L48" i="1"/>
  <c r="I48" i="1"/>
  <c r="J48" i="1"/>
  <c r="L47" i="1" l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H48" i="1" l="1"/>
</calcChain>
</file>

<file path=xl/sharedStrings.xml><?xml version="1.0" encoding="utf-8"?>
<sst xmlns="http://schemas.openxmlformats.org/spreadsheetml/2006/main" count="342" uniqueCount="120">
  <si>
    <t>Categoría</t>
  </si>
  <si>
    <t>Parametro</t>
  </si>
  <si>
    <t>Nombre Tecnico</t>
  </si>
  <si>
    <t>Unidad/Descripcion</t>
  </si>
  <si>
    <t>Presentación</t>
  </si>
  <si>
    <t>Valor caja</t>
  </si>
  <si>
    <t>Costo Unitario</t>
  </si>
  <si>
    <t>Costo Unitario con IVA</t>
  </si>
  <si>
    <t>Perfil Metabólico (Bioquímica sanguínea)</t>
  </si>
  <si>
    <t>Glicemia</t>
  </si>
  <si>
    <t>Glucosa en sangre capilar</t>
  </si>
  <si>
    <t>mg/dL</t>
  </si>
  <si>
    <t xml:space="preserve">Hemoglobina glicosilada </t>
  </si>
  <si>
    <t xml:space="preserve"> HbA1c (Hemoglobina glicosilada)</t>
  </si>
  <si>
    <t>%</t>
  </si>
  <si>
    <t>Colesterol total</t>
  </si>
  <si>
    <t>Colesterol total sérico</t>
  </si>
  <si>
    <t>Colesterol HDL</t>
  </si>
  <si>
    <t>Colesterol LDL</t>
  </si>
  <si>
    <t>Lipoproteína de baja densidad (LDL-C)</t>
  </si>
  <si>
    <t>Triglicéridos</t>
  </si>
  <si>
    <t>Perfil renal y Metabólico</t>
  </si>
  <si>
    <t>Creatinina</t>
  </si>
  <si>
    <t>Urea</t>
  </si>
  <si>
    <t>Nitrógeno ureico (BUN)</t>
  </si>
  <si>
    <t>Ácido úrico</t>
  </si>
  <si>
    <t>Ácido úrico plasmático</t>
  </si>
  <si>
    <t>Función hepática</t>
  </si>
  <si>
    <t>AST</t>
  </si>
  <si>
    <t>aspartato aminotransferasa</t>
  </si>
  <si>
    <t>UI/L</t>
  </si>
  <si>
    <t>ALT</t>
  </si>
  <si>
    <t>alanina aminotransferasa</t>
  </si>
  <si>
    <t>Función Tiroidea</t>
  </si>
  <si>
    <t>FT3</t>
  </si>
  <si>
    <t>Free Triidothyronine</t>
  </si>
  <si>
    <t>ng/dL</t>
  </si>
  <si>
    <t>pmol/L</t>
  </si>
  <si>
    <t>FT4</t>
  </si>
  <si>
    <t>Free Thyroxine</t>
  </si>
  <si>
    <t>T3</t>
  </si>
  <si>
    <t>Triodothyronine</t>
  </si>
  <si>
    <t>T4</t>
  </si>
  <si>
    <t>Thyroxine</t>
  </si>
  <si>
    <t>ug/dl</t>
  </si>
  <si>
    <t>TSH</t>
  </si>
  <si>
    <t>Thyroid Stimulating Hormone</t>
  </si>
  <si>
    <t>mIU/L</t>
  </si>
  <si>
    <t>Vit B12</t>
  </si>
  <si>
    <t>Vitamin B12</t>
  </si>
  <si>
    <t>Transmisibles</t>
  </si>
  <si>
    <t>VIH</t>
  </si>
  <si>
    <t>Prueba rápida VIH / ELISA VIH</t>
  </si>
  <si>
    <t>Reactivo / No reactivo</t>
  </si>
  <si>
    <t>Sífilis</t>
  </si>
  <si>
    <t>VDRL o RPR</t>
  </si>
  <si>
    <t>Título (ej. 1:2, 1:4, 1:8)</t>
  </si>
  <si>
    <t>Prueba treponémica rápida / FTA-ABS</t>
  </si>
  <si>
    <t>Hepatitis B</t>
  </si>
  <si>
    <t>HBsAg (Antígeno de superficie)</t>
  </si>
  <si>
    <t>Anti-HBs</t>
  </si>
  <si>
    <t>mUI/mL</t>
  </si>
  <si>
    <t>Anti-HBc total</t>
  </si>
  <si>
    <t>Hepatitis C</t>
  </si>
  <si>
    <t>Anti-VHC</t>
  </si>
  <si>
    <t>ARN-VHC (carga viral)*</t>
  </si>
  <si>
    <t>UI/mL</t>
  </si>
  <si>
    <t>Chagas</t>
  </si>
  <si>
    <t>ELISA (tamizaje y confirmación)</t>
  </si>
  <si>
    <t>Malaria</t>
  </si>
  <si>
    <t>Gota gruesa</t>
  </si>
  <si>
    <t>Parásitos/µL o Positivo/Negativo</t>
  </si>
  <si>
    <t>Prueba rápida malaria</t>
  </si>
  <si>
    <t>Positivo / Negativo</t>
  </si>
  <si>
    <t>Leishmaniasis</t>
  </si>
  <si>
    <t>Examen directo / IFI / prueba rápida</t>
  </si>
  <si>
    <t>Hemoglobina</t>
  </si>
  <si>
    <t>g/dL</t>
  </si>
  <si>
    <t>Hematocrito</t>
  </si>
  <si>
    <t>Electrocardiograma</t>
  </si>
  <si>
    <t>ECG de 1 y de 12 derivaciones</t>
  </si>
  <si>
    <t>Trazado digital</t>
  </si>
  <si>
    <t>PERFIL RESPIRATORIO</t>
  </si>
  <si>
    <t>Espirometría</t>
  </si>
  <si>
    <t>L / L/s</t>
  </si>
  <si>
    <t>Índice FEV1/FVC</t>
  </si>
  <si>
    <t>Otro  (cúal)</t>
  </si>
  <si>
    <t>MARCADORES ESPECIALES</t>
  </si>
  <si>
    <t>Test PSA</t>
  </si>
  <si>
    <t>ng/m</t>
  </si>
  <si>
    <t>FIT</t>
  </si>
  <si>
    <t>Sangre oculta en materia fecal inmunoquímica</t>
  </si>
  <si>
    <t>ng Hb/mL</t>
  </si>
  <si>
    <t>Prueba  rapida detección de antigeno de Helicobacter Pilory en heces</t>
  </si>
  <si>
    <t>Vitaminas</t>
  </si>
  <si>
    <t>Cuadro Hematico</t>
  </si>
  <si>
    <t>Cardiaco</t>
  </si>
  <si>
    <t xml:space="preserve">Todos los valores corresponden a COSTO CON IVA según los formatos diligenciados por cada proveedor. </t>
  </si>
  <si>
    <t>A. COMPARACIÓN DE COSTOS UNITARIOS (c/IVA) — Parámetros cotizados  proveedores</t>
  </si>
  <si>
    <t>COMPARACIÓN DE COSTOS — LABORATORIOS OFERENTES - ESTUDIO MERCADO HUSJDMI</t>
  </si>
  <si>
    <t>NC</t>
  </si>
  <si>
    <t>LABORATORIO 2 (TECSA)</t>
  </si>
  <si>
    <t xml:space="preserve">LABORATORIO 1 (Quinberlab SAS) </t>
  </si>
  <si>
    <t>CAJA X 10 PRUEBAS</t>
  </si>
  <si>
    <t>CAJA X 15 PRUEBAS</t>
  </si>
  <si>
    <t>CALCULADO</t>
  </si>
  <si>
    <t>CAJA X 25 PRUEBAS</t>
  </si>
  <si>
    <t>CAJA X 25 CASETES</t>
  </si>
  <si>
    <t>CAJA X 100 PRUEBAS</t>
  </si>
  <si>
    <t>CAJA X 30 CASETES</t>
  </si>
  <si>
    <t>SOBRE X 100 TIRAS</t>
  </si>
  <si>
    <t xml:space="preserve"> Triglicéridos séricos</t>
  </si>
  <si>
    <t xml:space="preserve"> Lipoproteína de alta densidad (HDL-C)</t>
  </si>
  <si>
    <t xml:space="preserve"> Creatinina sérica / capilar</t>
  </si>
  <si>
    <t xml:space="preserve"> Porcentaje de hematocrito (Hct)</t>
  </si>
  <si>
    <t xml:space="preserve"> Espirometría forzada (FVC, FEV1, FEV1/FVC, PEF)</t>
  </si>
  <si>
    <t xml:space="preserve"> Relación volumen/flujo espiratorio forzado</t>
  </si>
  <si>
    <t xml:space="preserve"> Antígeno Prostático Específico (PSA total)</t>
  </si>
  <si>
    <t xml:space="preserve"> Concentración de hemoglobina (Hb)</t>
  </si>
  <si>
    <t>FRASCO X 50 TIRAS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</si>
</sst>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[$$-240A]\ #,##0"/>
    <numFmt numFmtId="165" formatCode="[$$-240A]\ #,##0.00"/>
    <numFmt numFmtId="166" formatCode="&quot;$&quot;\ #,##0"/>
  </numFmts>
  <fonts count="13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A0A0A"/>
      <name val="Calibri"/>
      <family val="2"/>
    </font>
    <font>
      <b/>
      <sz val="12"/>
      <color rgb="FFFFFFFF"/>
      <name val="Arial"/>
      <family val="2"/>
    </font>
    <font>
      <sz val="9"/>
      <color rgb="FF1F3864"/>
      <name val="Arial"/>
      <family val="2"/>
    </font>
    <font>
      <b/>
      <sz val="10"/>
      <color rgb="FFFFFFFF"/>
      <name val="Arial"/>
      <family val="2"/>
    </font>
    <font>
      <b/>
      <sz val="10"/>
      <color theme="0"/>
      <name val="C"/>
    </font>
    <font>
      <sz val="10"/>
      <color theme="0"/>
      <name val="C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2E4057"/>
      </patternFill>
    </fill>
    <fill>
      <patternFill patternType="solid">
        <fgColor rgb="FFD6E4F0"/>
        <bgColor rgb="FFDEEAF1"/>
      </patternFill>
    </fill>
    <fill>
      <patternFill patternType="solid">
        <fgColor rgb="FF2E75B6"/>
        <bgColor rgb="FF156082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/>
    </xf>
    <xf numFmtId="6" fontId="2" fillId="0" borderId="3" xfId="0" applyNumberFormat="1" applyFont="1" applyBorder="1" applyAlignment="1">
      <alignment horizontal="center" vertical="center"/>
    </xf>
    <xf numFmtId="164" fontId="12" fillId="9" borderId="1" xfId="1" applyNumberFormat="1" applyFont="1" applyFill="1" applyBorder="1" applyAlignment="1">
      <alignment horizontal="center" vertical="center"/>
    </xf>
    <xf numFmtId="165" fontId="12" fillId="9" borderId="1" xfId="1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6" fontId="2" fillId="9" borderId="3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66" fontId="12" fillId="9" borderId="1" xfId="1" applyNumberFormat="1" applyFont="1" applyFill="1" applyBorder="1" applyAlignment="1">
      <alignment horizontal="center" vertical="center"/>
    </xf>
    <xf numFmtId="0" fontId="0" fillId="9" borderId="1" xfId="3" applyFont="1" applyFill="1" applyBorder="1" applyAlignment="1">
      <alignment horizontal="center" vertical="center"/>
    </xf>
    <xf numFmtId="164" fontId="0" fillId="9" borderId="1" xfId="3" applyNumberFormat="1" applyFont="1" applyFill="1" applyBorder="1" applyAlignment="1">
      <alignment horizontal="center" vertical="center"/>
    </xf>
    <xf numFmtId="164" fontId="0" fillId="9" borderId="1" xfId="2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6" fontId="2" fillId="9" borderId="7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6" fontId="2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6" fontId="12" fillId="9" borderId="9" xfId="1" applyNumberFormat="1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 wrapText="1"/>
    </xf>
    <xf numFmtId="165" fontId="12" fillId="9" borderId="9" xfId="1" applyNumberFormat="1" applyFont="1" applyFill="1" applyBorder="1" applyAlignment="1">
      <alignment horizontal="center" vertical="center"/>
    </xf>
    <xf numFmtId="6" fontId="2" fillId="0" borderId="10" xfId="0" applyNumberFormat="1" applyFont="1" applyBorder="1" applyAlignment="1">
      <alignment horizontal="center" vertical="center"/>
    </xf>
  </cellXfs>
  <cellStyles count="4">
    <cellStyle name="40% - Énfasis2" xfId="2" builtinId="35"/>
    <cellStyle name="60% - Énfasis5" xfId="3" builtinId="48"/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52BA4-3EA6-47DF-AD39-94F1B77EAA24}">
  <dimension ref="A1:L48"/>
  <sheetViews>
    <sheetView tabSelected="1" workbookViewId="0">
      <selection activeCell="D46" sqref="D46"/>
    </sheetView>
  </sheetViews>
  <sheetFormatPr baseColWidth="10" defaultRowHeight="15"/>
  <cols>
    <col min="1" max="1" width="28.28515625" customWidth="1"/>
    <col min="2" max="2" width="23.42578125" customWidth="1"/>
    <col min="3" max="3" width="41" customWidth="1"/>
    <col min="4" max="4" width="22.42578125" customWidth="1"/>
    <col min="5" max="5" width="19.85546875" customWidth="1"/>
    <col min="6" max="6" width="12.7109375" customWidth="1"/>
    <col min="7" max="7" width="21.85546875" customWidth="1"/>
    <col min="8" max="8" width="22.42578125" customWidth="1"/>
    <col min="9" max="9" width="16.42578125" customWidth="1"/>
    <col min="11" max="11" width="20.28515625" customWidth="1"/>
    <col min="12" max="12" width="24.42578125" customWidth="1"/>
  </cols>
  <sheetData>
    <row r="1" spans="1:12" ht="15.6" customHeight="1">
      <c r="A1" s="24" t="s">
        <v>99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2" ht="14.45" customHeight="1">
      <c r="A2" s="27" t="s">
        <v>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28"/>
    </row>
    <row r="3" spans="1:12" ht="14.45" customHeight="1">
      <c r="A3" s="29" t="s">
        <v>98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30"/>
    </row>
    <row r="4" spans="1:12">
      <c r="A4" s="31" t="s">
        <v>0</v>
      </c>
      <c r="B4" s="19" t="s">
        <v>1</v>
      </c>
      <c r="C4" s="19" t="s">
        <v>2</v>
      </c>
      <c r="D4" s="10"/>
      <c r="E4" s="15" t="s">
        <v>102</v>
      </c>
      <c r="F4" s="15"/>
      <c r="G4" s="15"/>
      <c r="H4" s="15"/>
      <c r="I4" s="15" t="s">
        <v>101</v>
      </c>
      <c r="J4" s="15"/>
      <c r="K4" s="15"/>
      <c r="L4" s="32"/>
    </row>
    <row r="5" spans="1:12">
      <c r="A5" s="31"/>
      <c r="B5" s="19"/>
      <c r="C5" s="19"/>
      <c r="D5" s="8" t="s">
        <v>3</v>
      </c>
      <c r="E5" s="9" t="s">
        <v>4</v>
      </c>
      <c r="F5" s="8" t="s">
        <v>5</v>
      </c>
      <c r="G5" s="8" t="s">
        <v>6</v>
      </c>
      <c r="H5" s="8" t="s">
        <v>7</v>
      </c>
      <c r="I5" s="9" t="s">
        <v>4</v>
      </c>
      <c r="J5" s="8" t="s">
        <v>5</v>
      </c>
      <c r="K5" s="8" t="s">
        <v>6</v>
      </c>
      <c r="L5" s="33" t="s">
        <v>7</v>
      </c>
    </row>
    <row r="6" spans="1:12" ht="29.1" customHeight="1">
      <c r="A6" s="34" t="s">
        <v>8</v>
      </c>
      <c r="B6" s="1" t="s">
        <v>9</v>
      </c>
      <c r="C6" s="1" t="s">
        <v>10</v>
      </c>
      <c r="D6" s="1" t="s">
        <v>11</v>
      </c>
      <c r="E6" s="2" t="s">
        <v>103</v>
      </c>
      <c r="F6" s="2">
        <v>282000</v>
      </c>
      <c r="G6" s="2">
        <v>7050</v>
      </c>
      <c r="H6" s="20">
        <v>7050</v>
      </c>
      <c r="I6" s="14" t="s">
        <v>100</v>
      </c>
      <c r="J6" s="14" t="s">
        <v>100</v>
      </c>
      <c r="K6" s="12">
        <v>2469</v>
      </c>
      <c r="L6" s="35">
        <f>K6*1.19</f>
        <v>2938.1099999999997</v>
      </c>
    </row>
    <row r="7" spans="1:12">
      <c r="A7" s="34"/>
      <c r="B7" s="1" t="s">
        <v>12</v>
      </c>
      <c r="C7" s="1" t="s">
        <v>13</v>
      </c>
      <c r="D7" s="1" t="s">
        <v>14</v>
      </c>
      <c r="E7" s="2" t="s">
        <v>104</v>
      </c>
      <c r="F7" s="2">
        <v>221800</v>
      </c>
      <c r="G7" s="2">
        <v>14786.666666666666</v>
      </c>
      <c r="H7" s="20">
        <v>14786.666666666666</v>
      </c>
      <c r="I7" s="14" t="s">
        <v>100</v>
      </c>
      <c r="J7" s="14" t="s">
        <v>100</v>
      </c>
      <c r="K7" s="12">
        <v>19873.5272</v>
      </c>
      <c r="L7" s="35">
        <f t="shared" ref="L7:L47" si="0">K7*1.19</f>
        <v>23649.497368</v>
      </c>
    </row>
    <row r="8" spans="1:12">
      <c r="A8" s="34"/>
      <c r="B8" s="1" t="s">
        <v>15</v>
      </c>
      <c r="C8" s="1" t="s">
        <v>16</v>
      </c>
      <c r="D8" s="1" t="s">
        <v>11</v>
      </c>
      <c r="E8" s="2" t="s">
        <v>103</v>
      </c>
      <c r="F8" s="2">
        <v>282000</v>
      </c>
      <c r="G8" s="2">
        <v>7050</v>
      </c>
      <c r="H8" s="20">
        <v>7050</v>
      </c>
      <c r="I8" s="14" t="s">
        <v>100</v>
      </c>
      <c r="J8" s="14" t="s">
        <v>100</v>
      </c>
      <c r="K8" s="12">
        <v>18030</v>
      </c>
      <c r="L8" s="35">
        <f t="shared" si="0"/>
        <v>21455.7</v>
      </c>
    </row>
    <row r="9" spans="1:12">
      <c r="A9" s="34"/>
      <c r="B9" s="1" t="s">
        <v>17</v>
      </c>
      <c r="C9" s="1" t="s">
        <v>112</v>
      </c>
      <c r="D9" s="1" t="s">
        <v>11</v>
      </c>
      <c r="E9" s="2" t="s">
        <v>103</v>
      </c>
      <c r="F9" s="2">
        <v>282000</v>
      </c>
      <c r="G9" s="2">
        <v>7050</v>
      </c>
      <c r="H9" s="20">
        <v>7050</v>
      </c>
      <c r="I9" s="14" t="s">
        <v>100</v>
      </c>
      <c r="J9" s="14" t="s">
        <v>100</v>
      </c>
      <c r="K9" s="13" t="s">
        <v>100</v>
      </c>
      <c r="L9" s="35" t="e">
        <f t="shared" si="0"/>
        <v>#VALUE!</v>
      </c>
    </row>
    <row r="10" spans="1:12">
      <c r="A10" s="34"/>
      <c r="B10" s="1" t="s">
        <v>18</v>
      </c>
      <c r="C10" s="1" t="s">
        <v>19</v>
      </c>
      <c r="D10" s="1" t="s">
        <v>11</v>
      </c>
      <c r="E10" s="2" t="s">
        <v>103</v>
      </c>
      <c r="F10" s="2" t="s">
        <v>105</v>
      </c>
      <c r="G10" s="2" t="s">
        <v>105</v>
      </c>
      <c r="H10" s="20">
        <v>0</v>
      </c>
      <c r="I10" s="14" t="s">
        <v>100</v>
      </c>
      <c r="J10" s="14" t="s">
        <v>100</v>
      </c>
      <c r="K10" s="13" t="s">
        <v>100</v>
      </c>
      <c r="L10" s="35" t="e">
        <f t="shared" si="0"/>
        <v>#VALUE!</v>
      </c>
    </row>
    <row r="11" spans="1:12">
      <c r="A11" s="34"/>
      <c r="B11" s="1" t="s">
        <v>20</v>
      </c>
      <c r="C11" s="1" t="s">
        <v>111</v>
      </c>
      <c r="D11" s="1" t="s">
        <v>11</v>
      </c>
      <c r="E11" s="2" t="s">
        <v>103</v>
      </c>
      <c r="F11" s="2">
        <v>282000</v>
      </c>
      <c r="G11" s="2">
        <v>7050</v>
      </c>
      <c r="H11" s="20">
        <v>7050</v>
      </c>
      <c r="I11" s="14" t="s">
        <v>100</v>
      </c>
      <c r="J11" s="14" t="s">
        <v>100</v>
      </c>
      <c r="K11" s="13" t="s">
        <v>100</v>
      </c>
      <c r="L11" s="35" t="e">
        <f t="shared" si="0"/>
        <v>#VALUE!</v>
      </c>
    </row>
    <row r="12" spans="1:12">
      <c r="A12" s="34" t="s">
        <v>21</v>
      </c>
      <c r="B12" s="1" t="s">
        <v>22</v>
      </c>
      <c r="C12" s="1" t="s">
        <v>113</v>
      </c>
      <c r="D12" s="1" t="s">
        <v>11</v>
      </c>
      <c r="E12" s="2" t="s">
        <v>106</v>
      </c>
      <c r="F12" s="2">
        <v>190000</v>
      </c>
      <c r="G12" s="2">
        <v>7600</v>
      </c>
      <c r="H12" s="20">
        <v>7600</v>
      </c>
      <c r="I12" s="14" t="s">
        <v>100</v>
      </c>
      <c r="J12" s="14" t="s">
        <v>100</v>
      </c>
      <c r="K12" s="12">
        <v>18217</v>
      </c>
      <c r="L12" s="35">
        <f t="shared" si="0"/>
        <v>21678.23</v>
      </c>
    </row>
    <row r="13" spans="1:12">
      <c r="A13" s="34"/>
      <c r="B13" s="1" t="s">
        <v>23</v>
      </c>
      <c r="C13" s="1" t="s">
        <v>24</v>
      </c>
      <c r="D13" s="1" t="s">
        <v>11</v>
      </c>
      <c r="E13" s="2" t="s">
        <v>100</v>
      </c>
      <c r="F13" s="2" t="s">
        <v>100</v>
      </c>
      <c r="G13" s="2" t="s">
        <v>100</v>
      </c>
      <c r="H13" s="20">
        <v>0</v>
      </c>
      <c r="I13" s="14" t="s">
        <v>100</v>
      </c>
      <c r="J13" s="14" t="s">
        <v>100</v>
      </c>
      <c r="K13" s="13" t="s">
        <v>100</v>
      </c>
      <c r="L13" s="35" t="e">
        <f t="shared" si="0"/>
        <v>#VALUE!</v>
      </c>
    </row>
    <row r="14" spans="1:12">
      <c r="A14" s="34"/>
      <c r="B14" s="1" t="s">
        <v>25</v>
      </c>
      <c r="C14" s="1" t="s">
        <v>26</v>
      </c>
      <c r="D14" s="1" t="s">
        <v>11</v>
      </c>
      <c r="E14" s="2" t="s">
        <v>106</v>
      </c>
      <c r="F14" s="2">
        <v>190000</v>
      </c>
      <c r="G14" s="2">
        <v>7600</v>
      </c>
      <c r="H14" s="20">
        <v>7600</v>
      </c>
      <c r="I14" s="14" t="s">
        <v>100</v>
      </c>
      <c r="J14" s="14" t="s">
        <v>100</v>
      </c>
      <c r="K14" s="13" t="s">
        <v>100</v>
      </c>
      <c r="L14" s="35" t="e">
        <f t="shared" si="0"/>
        <v>#VALUE!</v>
      </c>
    </row>
    <row r="15" spans="1:12">
      <c r="A15" s="34" t="s">
        <v>27</v>
      </c>
      <c r="B15" s="1" t="s">
        <v>28</v>
      </c>
      <c r="C15" s="1" t="s">
        <v>29</v>
      </c>
      <c r="D15" s="7" t="s">
        <v>30</v>
      </c>
      <c r="E15" s="2" t="s">
        <v>106</v>
      </c>
      <c r="F15" s="2">
        <v>465000</v>
      </c>
      <c r="G15" s="2">
        <v>9300</v>
      </c>
      <c r="H15" s="20">
        <v>9300</v>
      </c>
      <c r="I15" s="14" t="s">
        <v>100</v>
      </c>
      <c r="J15" s="14" t="s">
        <v>100</v>
      </c>
      <c r="K15" s="13" t="s">
        <v>100</v>
      </c>
      <c r="L15" s="35" t="e">
        <f t="shared" si="0"/>
        <v>#VALUE!</v>
      </c>
    </row>
    <row r="16" spans="1:12">
      <c r="A16" s="34"/>
      <c r="B16" s="1" t="s">
        <v>31</v>
      </c>
      <c r="C16" s="7" t="s">
        <v>32</v>
      </c>
      <c r="D16" s="7" t="s">
        <v>30</v>
      </c>
      <c r="E16" s="2" t="s">
        <v>106</v>
      </c>
      <c r="F16" s="2">
        <v>465000</v>
      </c>
      <c r="G16" s="2">
        <v>9300</v>
      </c>
      <c r="H16" s="20">
        <v>9300</v>
      </c>
      <c r="I16" s="14" t="s">
        <v>100</v>
      </c>
      <c r="J16" s="14" t="s">
        <v>100</v>
      </c>
      <c r="K16" s="13" t="s">
        <v>100</v>
      </c>
      <c r="L16" s="35" t="e">
        <f t="shared" si="0"/>
        <v>#VALUE!</v>
      </c>
    </row>
    <row r="17" spans="1:12">
      <c r="A17" s="34" t="s">
        <v>33</v>
      </c>
      <c r="B17" s="1" t="s">
        <v>34</v>
      </c>
      <c r="C17" s="1" t="s">
        <v>35</v>
      </c>
      <c r="D17" s="1" t="s">
        <v>36</v>
      </c>
      <c r="E17" s="2" t="s">
        <v>100</v>
      </c>
      <c r="F17" s="2" t="s">
        <v>100</v>
      </c>
      <c r="G17" s="2" t="s">
        <v>100</v>
      </c>
      <c r="H17" s="20">
        <v>0</v>
      </c>
      <c r="I17" s="14" t="s">
        <v>100</v>
      </c>
      <c r="J17" s="14" t="s">
        <v>100</v>
      </c>
      <c r="K17" s="13" t="s">
        <v>100</v>
      </c>
      <c r="L17" s="35" t="e">
        <f t="shared" si="0"/>
        <v>#VALUE!</v>
      </c>
    </row>
    <row r="18" spans="1:12">
      <c r="A18" s="34"/>
      <c r="B18" s="1" t="s">
        <v>34</v>
      </c>
      <c r="C18" s="1" t="s">
        <v>35</v>
      </c>
      <c r="D18" s="1" t="s">
        <v>37</v>
      </c>
      <c r="E18" s="2" t="s">
        <v>100</v>
      </c>
      <c r="F18" s="2" t="s">
        <v>100</v>
      </c>
      <c r="G18" s="2" t="s">
        <v>100</v>
      </c>
      <c r="H18" s="20">
        <v>0</v>
      </c>
      <c r="I18" s="14" t="s">
        <v>100</v>
      </c>
      <c r="J18" s="14" t="s">
        <v>100</v>
      </c>
      <c r="K18" s="13" t="s">
        <v>100</v>
      </c>
      <c r="L18" s="35" t="e">
        <f t="shared" si="0"/>
        <v>#VALUE!</v>
      </c>
    </row>
    <row r="19" spans="1:12">
      <c r="A19" s="34"/>
      <c r="B19" s="1" t="s">
        <v>38</v>
      </c>
      <c r="C19" s="1" t="s">
        <v>39</v>
      </c>
      <c r="D19" s="1" t="s">
        <v>36</v>
      </c>
      <c r="E19" s="2" t="s">
        <v>100</v>
      </c>
      <c r="F19" s="2" t="s">
        <v>100</v>
      </c>
      <c r="G19" s="2" t="s">
        <v>100</v>
      </c>
      <c r="H19" s="20">
        <v>0</v>
      </c>
      <c r="I19" s="14" t="s">
        <v>100</v>
      </c>
      <c r="J19" s="14" t="s">
        <v>100</v>
      </c>
      <c r="K19" s="13" t="s">
        <v>100</v>
      </c>
      <c r="L19" s="35" t="e">
        <f t="shared" si="0"/>
        <v>#VALUE!</v>
      </c>
    </row>
    <row r="20" spans="1:12">
      <c r="A20" s="34"/>
      <c r="B20" s="1" t="s">
        <v>38</v>
      </c>
      <c r="C20" s="1" t="s">
        <v>39</v>
      </c>
      <c r="D20" s="1" t="s">
        <v>37</v>
      </c>
      <c r="E20" s="2" t="s">
        <v>100</v>
      </c>
      <c r="F20" s="2" t="s">
        <v>100</v>
      </c>
      <c r="G20" s="2" t="s">
        <v>100</v>
      </c>
      <c r="H20" s="20">
        <v>0</v>
      </c>
      <c r="I20" s="14" t="s">
        <v>100</v>
      </c>
      <c r="J20" s="14" t="s">
        <v>100</v>
      </c>
      <c r="K20" s="13" t="s">
        <v>100</v>
      </c>
      <c r="L20" s="35" t="e">
        <f t="shared" si="0"/>
        <v>#VALUE!</v>
      </c>
    </row>
    <row r="21" spans="1:12">
      <c r="A21" s="34"/>
      <c r="B21" s="1" t="s">
        <v>40</v>
      </c>
      <c r="C21" s="1" t="s">
        <v>41</v>
      </c>
      <c r="D21" s="1" t="s">
        <v>36</v>
      </c>
      <c r="E21" s="2" t="s">
        <v>106</v>
      </c>
      <c r="F21" s="2">
        <v>384700</v>
      </c>
      <c r="G21" s="2">
        <v>15388</v>
      </c>
      <c r="H21" s="20">
        <v>15388</v>
      </c>
      <c r="I21" s="14" t="s">
        <v>100</v>
      </c>
      <c r="J21" s="14" t="s">
        <v>100</v>
      </c>
      <c r="K21" s="13" t="s">
        <v>100</v>
      </c>
      <c r="L21" s="35" t="e">
        <f t="shared" si="0"/>
        <v>#VALUE!</v>
      </c>
    </row>
    <row r="22" spans="1:12">
      <c r="A22" s="34"/>
      <c r="B22" s="1" t="s">
        <v>42</v>
      </c>
      <c r="C22" s="1" t="s">
        <v>43</v>
      </c>
      <c r="D22" s="1" t="s">
        <v>36</v>
      </c>
      <c r="E22" s="2" t="s">
        <v>106</v>
      </c>
      <c r="F22" s="2">
        <v>384700</v>
      </c>
      <c r="G22" s="2">
        <v>15388</v>
      </c>
      <c r="H22" s="20">
        <v>15388</v>
      </c>
      <c r="I22" s="14" t="s">
        <v>100</v>
      </c>
      <c r="J22" s="14" t="s">
        <v>100</v>
      </c>
      <c r="K22" s="13" t="s">
        <v>100</v>
      </c>
      <c r="L22" s="35" t="e">
        <f t="shared" si="0"/>
        <v>#VALUE!</v>
      </c>
    </row>
    <row r="23" spans="1:12">
      <c r="A23" s="34"/>
      <c r="B23" s="1" t="s">
        <v>42</v>
      </c>
      <c r="C23" s="1" t="s">
        <v>43</v>
      </c>
      <c r="D23" s="1" t="s">
        <v>37</v>
      </c>
      <c r="E23" s="2" t="s">
        <v>106</v>
      </c>
      <c r="F23" s="2">
        <v>384700</v>
      </c>
      <c r="G23" s="2">
        <v>15388</v>
      </c>
      <c r="H23" s="20">
        <v>15388</v>
      </c>
      <c r="I23" s="14" t="s">
        <v>100</v>
      </c>
      <c r="J23" s="14" t="s">
        <v>100</v>
      </c>
      <c r="K23" s="13" t="s">
        <v>100</v>
      </c>
      <c r="L23" s="35" t="e">
        <f t="shared" si="0"/>
        <v>#VALUE!</v>
      </c>
    </row>
    <row r="24" spans="1:12">
      <c r="A24" s="34"/>
      <c r="B24" s="1" t="s">
        <v>42</v>
      </c>
      <c r="C24" s="1" t="s">
        <v>43</v>
      </c>
      <c r="D24" s="1" t="s">
        <v>44</v>
      </c>
      <c r="E24" s="2" t="s">
        <v>106</v>
      </c>
      <c r="F24" s="2">
        <v>384700</v>
      </c>
      <c r="G24" s="2">
        <v>15388</v>
      </c>
      <c r="H24" s="20">
        <v>15388</v>
      </c>
      <c r="I24" s="14" t="s">
        <v>100</v>
      </c>
      <c r="J24" s="14" t="s">
        <v>100</v>
      </c>
      <c r="K24" s="13" t="s">
        <v>100</v>
      </c>
      <c r="L24" s="35" t="e">
        <f t="shared" si="0"/>
        <v>#VALUE!</v>
      </c>
    </row>
    <row r="25" spans="1:12">
      <c r="A25" s="34"/>
      <c r="B25" s="1" t="s">
        <v>45</v>
      </c>
      <c r="C25" s="1" t="s">
        <v>46</v>
      </c>
      <c r="D25" s="7" t="s">
        <v>47</v>
      </c>
      <c r="E25" s="2" t="s">
        <v>106</v>
      </c>
      <c r="F25" s="2">
        <v>315400</v>
      </c>
      <c r="G25" s="2">
        <v>12616</v>
      </c>
      <c r="H25" s="20">
        <v>12616</v>
      </c>
      <c r="I25" s="14" t="s">
        <v>100</v>
      </c>
      <c r="J25" s="14" t="s">
        <v>100</v>
      </c>
      <c r="K25" s="13" t="s">
        <v>100</v>
      </c>
      <c r="L25" s="35" t="e">
        <f t="shared" si="0"/>
        <v>#VALUE!</v>
      </c>
    </row>
    <row r="26" spans="1:12">
      <c r="A26" s="36" t="s">
        <v>94</v>
      </c>
      <c r="B26" s="1" t="s">
        <v>48</v>
      </c>
      <c r="C26" s="1" t="s">
        <v>49</v>
      </c>
      <c r="D26" s="1" t="s">
        <v>37</v>
      </c>
      <c r="E26" s="2" t="s">
        <v>100</v>
      </c>
      <c r="F26" s="2" t="s">
        <v>100</v>
      </c>
      <c r="G26" s="2" t="s">
        <v>100</v>
      </c>
      <c r="H26" s="20">
        <v>0</v>
      </c>
      <c r="I26" s="14" t="s">
        <v>100</v>
      </c>
      <c r="J26" s="14" t="s">
        <v>100</v>
      </c>
      <c r="K26" s="13" t="s">
        <v>100</v>
      </c>
      <c r="L26" s="35" t="e">
        <f t="shared" si="0"/>
        <v>#VALUE!</v>
      </c>
    </row>
    <row r="27" spans="1:12">
      <c r="A27" s="34" t="s">
        <v>50</v>
      </c>
      <c r="B27" s="6" t="s">
        <v>51</v>
      </c>
      <c r="C27" s="3" t="s">
        <v>52</v>
      </c>
      <c r="D27" s="4" t="s">
        <v>53</v>
      </c>
      <c r="E27" s="2" t="s">
        <v>107</v>
      </c>
      <c r="F27" s="2">
        <v>150260</v>
      </c>
      <c r="G27" s="2">
        <v>6010.4</v>
      </c>
      <c r="H27" s="20">
        <v>6010.4</v>
      </c>
      <c r="I27" s="14" t="s">
        <v>100</v>
      </c>
      <c r="J27" s="14" t="s">
        <v>100</v>
      </c>
      <c r="K27" s="13" t="s">
        <v>100</v>
      </c>
      <c r="L27" s="35" t="e">
        <f t="shared" si="0"/>
        <v>#VALUE!</v>
      </c>
    </row>
    <row r="28" spans="1:12">
      <c r="A28" s="34"/>
      <c r="B28" s="6" t="s">
        <v>54</v>
      </c>
      <c r="C28" s="3" t="s">
        <v>55</v>
      </c>
      <c r="D28" s="4" t="s">
        <v>56</v>
      </c>
      <c r="E28" s="2" t="s">
        <v>108</v>
      </c>
      <c r="F28" s="2">
        <v>201860</v>
      </c>
      <c r="G28" s="2">
        <v>2018.6</v>
      </c>
      <c r="H28" s="20">
        <v>2018.6</v>
      </c>
      <c r="I28" s="14" t="s">
        <v>100</v>
      </c>
      <c r="J28" s="14" t="s">
        <v>100</v>
      </c>
      <c r="K28" s="13" t="s">
        <v>100</v>
      </c>
      <c r="L28" s="35" t="e">
        <f t="shared" si="0"/>
        <v>#VALUE!</v>
      </c>
    </row>
    <row r="29" spans="1:12">
      <c r="A29" s="34"/>
      <c r="B29" s="6" t="s">
        <v>54</v>
      </c>
      <c r="C29" s="3" t="s">
        <v>57</v>
      </c>
      <c r="D29" s="4" t="s">
        <v>53</v>
      </c>
      <c r="E29" s="2" t="s">
        <v>109</v>
      </c>
      <c r="F29" s="2">
        <v>151100</v>
      </c>
      <c r="G29" s="2">
        <v>5036.666666666667</v>
      </c>
      <c r="H29" s="20">
        <v>5036.666666666667</v>
      </c>
      <c r="I29" s="14" t="s">
        <v>100</v>
      </c>
      <c r="J29" s="14" t="s">
        <v>100</v>
      </c>
      <c r="K29" s="13" t="s">
        <v>100</v>
      </c>
      <c r="L29" s="35" t="e">
        <f t="shared" si="0"/>
        <v>#VALUE!</v>
      </c>
    </row>
    <row r="30" spans="1:12">
      <c r="A30" s="34"/>
      <c r="B30" s="6" t="s">
        <v>58</v>
      </c>
      <c r="C30" s="3" t="s">
        <v>59</v>
      </c>
      <c r="D30" s="4" t="s">
        <v>53</v>
      </c>
      <c r="E30" s="2" t="s">
        <v>110</v>
      </c>
      <c r="F30" s="2">
        <v>786110</v>
      </c>
      <c r="G30" s="2">
        <v>7861.1</v>
      </c>
      <c r="H30" s="20">
        <v>7861.1</v>
      </c>
      <c r="I30" s="14" t="s">
        <v>100</v>
      </c>
      <c r="J30" s="14" t="s">
        <v>100</v>
      </c>
      <c r="K30" s="13" t="s">
        <v>100</v>
      </c>
      <c r="L30" s="35" t="e">
        <f t="shared" si="0"/>
        <v>#VALUE!</v>
      </c>
    </row>
    <row r="31" spans="1:12">
      <c r="A31" s="34"/>
      <c r="B31" s="6" t="s">
        <v>58</v>
      </c>
      <c r="C31" s="3" t="s">
        <v>60</v>
      </c>
      <c r="D31" s="4" t="s">
        <v>61</v>
      </c>
      <c r="E31" s="2" t="s">
        <v>100</v>
      </c>
      <c r="F31" s="2" t="s">
        <v>100</v>
      </c>
      <c r="G31" s="2" t="s">
        <v>100</v>
      </c>
      <c r="H31" s="20">
        <v>0</v>
      </c>
      <c r="I31" s="14" t="s">
        <v>100</v>
      </c>
      <c r="J31" s="14" t="s">
        <v>100</v>
      </c>
      <c r="K31" s="13" t="s">
        <v>100</v>
      </c>
      <c r="L31" s="35" t="e">
        <f t="shared" si="0"/>
        <v>#VALUE!</v>
      </c>
    </row>
    <row r="32" spans="1:12">
      <c r="A32" s="34"/>
      <c r="B32" s="6" t="s">
        <v>58</v>
      </c>
      <c r="C32" s="3" t="s">
        <v>62</v>
      </c>
      <c r="D32" s="4" t="s">
        <v>53</v>
      </c>
      <c r="E32" s="2" t="s">
        <v>100</v>
      </c>
      <c r="F32" s="2" t="s">
        <v>100</v>
      </c>
      <c r="G32" s="2" t="s">
        <v>100</v>
      </c>
      <c r="H32" s="20">
        <v>0</v>
      </c>
      <c r="I32" s="14" t="s">
        <v>100</v>
      </c>
      <c r="J32" s="14" t="s">
        <v>100</v>
      </c>
      <c r="K32" s="13" t="s">
        <v>100</v>
      </c>
      <c r="L32" s="35" t="e">
        <f t="shared" si="0"/>
        <v>#VALUE!</v>
      </c>
    </row>
    <row r="33" spans="1:12">
      <c r="A33" s="34"/>
      <c r="B33" s="6" t="s">
        <v>63</v>
      </c>
      <c r="C33" s="3" t="s">
        <v>64</v>
      </c>
      <c r="D33" s="4" t="s">
        <v>53</v>
      </c>
      <c r="E33" s="2" t="s">
        <v>107</v>
      </c>
      <c r="F33" s="2">
        <v>183250</v>
      </c>
      <c r="G33" s="2">
        <v>7330</v>
      </c>
      <c r="H33" s="20">
        <v>7330</v>
      </c>
      <c r="I33" s="14" t="s">
        <v>100</v>
      </c>
      <c r="J33" s="14" t="s">
        <v>100</v>
      </c>
      <c r="K33" s="13" t="s">
        <v>100</v>
      </c>
      <c r="L33" s="35" t="e">
        <f t="shared" si="0"/>
        <v>#VALUE!</v>
      </c>
    </row>
    <row r="34" spans="1:12">
      <c r="A34" s="34"/>
      <c r="B34" s="6" t="s">
        <v>63</v>
      </c>
      <c r="C34" s="3" t="s">
        <v>65</v>
      </c>
      <c r="D34" s="4" t="s">
        <v>66</v>
      </c>
      <c r="E34" s="2" t="s">
        <v>100</v>
      </c>
      <c r="F34" s="2" t="s">
        <v>100</v>
      </c>
      <c r="G34" s="2" t="s">
        <v>100</v>
      </c>
      <c r="H34" s="20">
        <v>0</v>
      </c>
      <c r="I34" s="14" t="s">
        <v>100</v>
      </c>
      <c r="J34" s="14" t="s">
        <v>100</v>
      </c>
      <c r="K34" s="13" t="s">
        <v>100</v>
      </c>
      <c r="L34" s="35" t="e">
        <f t="shared" si="0"/>
        <v>#VALUE!</v>
      </c>
    </row>
    <row r="35" spans="1:12">
      <c r="A35" s="34"/>
      <c r="B35" s="6" t="s">
        <v>67</v>
      </c>
      <c r="C35" s="3" t="s">
        <v>68</v>
      </c>
      <c r="D35" s="4" t="s">
        <v>53</v>
      </c>
      <c r="E35" s="2" t="s">
        <v>107</v>
      </c>
      <c r="F35" s="2">
        <v>309120</v>
      </c>
      <c r="G35" s="2">
        <v>12364.8</v>
      </c>
      <c r="H35" s="20">
        <v>12364.8</v>
      </c>
      <c r="I35" s="14" t="s">
        <v>100</v>
      </c>
      <c r="J35" s="14" t="s">
        <v>100</v>
      </c>
      <c r="K35" s="13" t="s">
        <v>100</v>
      </c>
      <c r="L35" s="35" t="e">
        <f t="shared" si="0"/>
        <v>#VALUE!</v>
      </c>
    </row>
    <row r="36" spans="1:12" ht="30">
      <c r="A36" s="34"/>
      <c r="B36" s="6" t="s">
        <v>69</v>
      </c>
      <c r="C36" s="3" t="s">
        <v>70</v>
      </c>
      <c r="D36" s="4" t="s">
        <v>71</v>
      </c>
      <c r="E36" s="2" t="s">
        <v>100</v>
      </c>
      <c r="F36" s="2" t="s">
        <v>100</v>
      </c>
      <c r="G36" s="2" t="s">
        <v>100</v>
      </c>
      <c r="H36" s="20">
        <v>0</v>
      </c>
      <c r="I36" s="14" t="s">
        <v>100</v>
      </c>
      <c r="J36" s="14" t="s">
        <v>100</v>
      </c>
      <c r="K36" s="13" t="s">
        <v>100</v>
      </c>
      <c r="L36" s="35" t="e">
        <f t="shared" si="0"/>
        <v>#VALUE!</v>
      </c>
    </row>
    <row r="37" spans="1:12">
      <c r="A37" s="34"/>
      <c r="B37" s="6" t="s">
        <v>69</v>
      </c>
      <c r="C37" s="3" t="s">
        <v>72</v>
      </c>
      <c r="D37" s="4" t="s">
        <v>73</v>
      </c>
      <c r="E37" s="2" t="s">
        <v>107</v>
      </c>
      <c r="F37" s="2">
        <v>181770</v>
      </c>
      <c r="G37" s="2">
        <v>7270.8</v>
      </c>
      <c r="H37" s="20">
        <v>7270.8</v>
      </c>
      <c r="I37" s="14" t="s">
        <v>100</v>
      </c>
      <c r="J37" s="14" t="s">
        <v>100</v>
      </c>
      <c r="K37" s="13" t="s">
        <v>100</v>
      </c>
      <c r="L37" s="35" t="e">
        <f t="shared" si="0"/>
        <v>#VALUE!</v>
      </c>
    </row>
    <row r="38" spans="1:12">
      <c r="A38" s="34"/>
      <c r="B38" s="6" t="s">
        <v>74</v>
      </c>
      <c r="C38" s="3" t="s">
        <v>75</v>
      </c>
      <c r="D38" s="4" t="s">
        <v>73</v>
      </c>
      <c r="E38" s="2" t="s">
        <v>100</v>
      </c>
      <c r="F38" s="2" t="s">
        <v>100</v>
      </c>
      <c r="G38" s="2" t="s">
        <v>100</v>
      </c>
      <c r="H38" s="20">
        <v>0</v>
      </c>
      <c r="I38" s="14" t="s">
        <v>100</v>
      </c>
      <c r="J38" s="14" t="s">
        <v>100</v>
      </c>
      <c r="K38" s="13" t="s">
        <v>100</v>
      </c>
      <c r="L38" s="35" t="e">
        <f t="shared" si="0"/>
        <v>#VALUE!</v>
      </c>
    </row>
    <row r="39" spans="1:12">
      <c r="A39" s="37" t="s">
        <v>95</v>
      </c>
      <c r="B39" s="5" t="s">
        <v>76</v>
      </c>
      <c r="C39" s="21" t="s">
        <v>118</v>
      </c>
      <c r="D39" s="5" t="s">
        <v>77</v>
      </c>
      <c r="E39" s="2" t="s">
        <v>119</v>
      </c>
      <c r="F39" s="2">
        <v>360000</v>
      </c>
      <c r="G39" s="2">
        <v>7200</v>
      </c>
      <c r="H39" s="20">
        <v>7200</v>
      </c>
      <c r="I39" s="14" t="s">
        <v>100</v>
      </c>
      <c r="J39" s="14" t="s">
        <v>100</v>
      </c>
      <c r="K39" s="22">
        <v>6601</v>
      </c>
      <c r="L39" s="35">
        <f t="shared" si="0"/>
        <v>7855.19</v>
      </c>
    </row>
    <row r="40" spans="1:12">
      <c r="A40" s="37"/>
      <c r="B40" s="5" t="s">
        <v>78</v>
      </c>
      <c r="C40" s="5" t="s">
        <v>114</v>
      </c>
      <c r="D40" s="5" t="s">
        <v>14</v>
      </c>
      <c r="E40" s="2" t="s">
        <v>100</v>
      </c>
      <c r="F40" s="2" t="s">
        <v>105</v>
      </c>
      <c r="G40" s="2" t="s">
        <v>105</v>
      </c>
      <c r="H40" s="20">
        <v>0</v>
      </c>
      <c r="I40" s="14" t="s">
        <v>100</v>
      </c>
      <c r="J40" s="14" t="s">
        <v>100</v>
      </c>
      <c r="K40" s="13" t="s">
        <v>100</v>
      </c>
      <c r="L40" s="35" t="e">
        <f t="shared" si="0"/>
        <v>#VALUE!</v>
      </c>
    </row>
    <row r="41" spans="1:12">
      <c r="A41" s="38" t="s">
        <v>96</v>
      </c>
      <c r="B41" s="5" t="s">
        <v>79</v>
      </c>
      <c r="C41" s="5" t="s">
        <v>80</v>
      </c>
      <c r="D41" s="5" t="s">
        <v>81</v>
      </c>
      <c r="E41" s="2" t="s">
        <v>100</v>
      </c>
      <c r="F41" s="2" t="s">
        <v>100</v>
      </c>
      <c r="G41" s="2" t="s">
        <v>100</v>
      </c>
      <c r="H41" s="20">
        <v>0</v>
      </c>
      <c r="I41" s="14" t="s">
        <v>100</v>
      </c>
      <c r="J41" s="14" t="s">
        <v>100</v>
      </c>
      <c r="K41" s="13" t="s">
        <v>100</v>
      </c>
      <c r="L41" s="35" t="e">
        <f t="shared" si="0"/>
        <v>#VALUE!</v>
      </c>
    </row>
    <row r="42" spans="1:12">
      <c r="A42" s="37" t="s">
        <v>82</v>
      </c>
      <c r="B42" s="5" t="s">
        <v>83</v>
      </c>
      <c r="C42" s="5" t="s">
        <v>115</v>
      </c>
      <c r="D42" s="5" t="s">
        <v>84</v>
      </c>
      <c r="E42" s="2" t="s">
        <v>100</v>
      </c>
      <c r="F42" s="2" t="s">
        <v>100</v>
      </c>
      <c r="G42" s="2" t="s">
        <v>100</v>
      </c>
      <c r="H42" s="20">
        <v>0</v>
      </c>
      <c r="I42" s="14" t="s">
        <v>100</v>
      </c>
      <c r="J42" s="14" t="s">
        <v>100</v>
      </c>
      <c r="K42" s="22">
        <v>4163</v>
      </c>
      <c r="L42" s="35">
        <f t="shared" si="0"/>
        <v>4953.9699999999993</v>
      </c>
    </row>
    <row r="43" spans="1:12">
      <c r="A43" s="37"/>
      <c r="B43" s="5" t="s">
        <v>85</v>
      </c>
      <c r="C43" s="5" t="s">
        <v>116</v>
      </c>
      <c r="D43" s="5" t="s">
        <v>14</v>
      </c>
      <c r="E43" s="2" t="s">
        <v>100</v>
      </c>
      <c r="F43" s="2" t="s">
        <v>100</v>
      </c>
      <c r="G43" s="2" t="s">
        <v>100</v>
      </c>
      <c r="H43" s="20">
        <v>0</v>
      </c>
      <c r="I43" s="14" t="s">
        <v>100</v>
      </c>
      <c r="J43" s="14" t="s">
        <v>100</v>
      </c>
      <c r="K43" s="13" t="s">
        <v>100</v>
      </c>
      <c r="L43" s="35" t="e">
        <f t="shared" si="0"/>
        <v>#VALUE!</v>
      </c>
    </row>
    <row r="44" spans="1:12">
      <c r="A44" s="37"/>
      <c r="B44" s="5" t="s">
        <v>86</v>
      </c>
      <c r="C44" s="5"/>
      <c r="D44" s="5"/>
      <c r="E44" s="2"/>
      <c r="F44" s="2"/>
      <c r="G44" s="2"/>
      <c r="H44" s="20"/>
      <c r="I44" s="14" t="s">
        <v>100</v>
      </c>
      <c r="J44" s="14" t="s">
        <v>100</v>
      </c>
      <c r="K44" s="13" t="s">
        <v>100</v>
      </c>
      <c r="L44" s="39" t="e">
        <f t="shared" si="0"/>
        <v>#VALUE!</v>
      </c>
    </row>
    <row r="45" spans="1:12">
      <c r="A45" s="37" t="s">
        <v>87</v>
      </c>
      <c r="B45" s="5" t="s">
        <v>88</v>
      </c>
      <c r="C45" s="5" t="s">
        <v>117</v>
      </c>
      <c r="D45" s="5" t="s">
        <v>89</v>
      </c>
      <c r="E45" s="2" t="s">
        <v>103</v>
      </c>
      <c r="F45" s="2">
        <v>99140</v>
      </c>
      <c r="G45" s="2">
        <v>9914</v>
      </c>
      <c r="H45" s="20">
        <v>9914</v>
      </c>
      <c r="I45" s="14" t="s">
        <v>100</v>
      </c>
      <c r="J45" s="14" t="s">
        <v>100</v>
      </c>
      <c r="K45" s="23">
        <v>8358</v>
      </c>
      <c r="L45" s="39">
        <f t="shared" si="0"/>
        <v>9946.02</v>
      </c>
    </row>
    <row r="46" spans="1:12">
      <c r="A46" s="37"/>
      <c r="B46" s="5" t="s">
        <v>90</v>
      </c>
      <c r="C46" s="5" t="s">
        <v>91</v>
      </c>
      <c r="D46" s="5" t="s">
        <v>92</v>
      </c>
      <c r="E46" s="2" t="s">
        <v>107</v>
      </c>
      <c r="F46" s="2">
        <v>109940</v>
      </c>
      <c r="G46" s="2">
        <v>4397.6000000000004</v>
      </c>
      <c r="H46" s="20">
        <v>4397.6000000000004</v>
      </c>
      <c r="I46" s="14" t="s">
        <v>100</v>
      </c>
      <c r="J46" s="14" t="s">
        <v>100</v>
      </c>
      <c r="K46" s="13" t="s">
        <v>100</v>
      </c>
      <c r="L46" s="39" t="e">
        <f t="shared" si="0"/>
        <v>#VALUE!</v>
      </c>
    </row>
    <row r="47" spans="1:12" ht="30.75" thickBot="1">
      <c r="A47" s="40"/>
      <c r="B47" s="41" t="s">
        <v>86</v>
      </c>
      <c r="C47" s="42" t="s">
        <v>93</v>
      </c>
      <c r="D47" s="41"/>
      <c r="E47" s="43" t="s">
        <v>107</v>
      </c>
      <c r="F47" s="43">
        <v>231840</v>
      </c>
      <c r="G47" s="43">
        <v>9273.6</v>
      </c>
      <c r="H47" s="44">
        <v>9273.6</v>
      </c>
      <c r="I47" s="45" t="s">
        <v>100</v>
      </c>
      <c r="J47" s="45" t="s">
        <v>100</v>
      </c>
      <c r="K47" s="46" t="s">
        <v>100</v>
      </c>
      <c r="L47" s="47" t="e">
        <f t="shared" si="0"/>
        <v>#VALUE!</v>
      </c>
    </row>
    <row r="48" spans="1:12">
      <c r="G48" s="11">
        <f>SUBTOTAL(9,G6:G47)</f>
        <v>229632.23333333331</v>
      </c>
      <c r="H48" s="16">
        <f>SUBTOTAL(9,H6:H47)</f>
        <v>229632.23333333331</v>
      </c>
      <c r="I48" s="11">
        <f t="shared" ref="I48:J48" si="1">SUBTOTAL(9,I6:I47)</f>
        <v>0</v>
      </c>
      <c r="J48" s="11">
        <f t="shared" si="1"/>
        <v>0</v>
      </c>
      <c r="K48" s="11">
        <f>SUBTOTAL(9,K6:K47)</f>
        <v>77711.527199999997</v>
      </c>
      <c r="L48" s="11" t="e">
        <f>SUBTOTAL(9,L6:L47)</f>
        <v>#VALUE!</v>
      </c>
    </row>
  </sheetData>
  <autoFilter ref="A5:L47" xr:uid="{4FE52BA4-3EA6-47DF-AD39-94F1B77EAA24}"/>
  <mergeCells count="16">
    <mergeCell ref="A1:L1"/>
    <mergeCell ref="A2:L2"/>
    <mergeCell ref="A3:L3"/>
    <mergeCell ref="A45:A47"/>
    <mergeCell ref="E4:H4"/>
    <mergeCell ref="I4:L4"/>
    <mergeCell ref="A4:A5"/>
    <mergeCell ref="B4:B5"/>
    <mergeCell ref="C4:C5"/>
    <mergeCell ref="A6:A11"/>
    <mergeCell ref="A12:A14"/>
    <mergeCell ref="A15:A16"/>
    <mergeCell ref="A17:A25"/>
    <mergeCell ref="A27:A38"/>
    <mergeCell ref="A39:A40"/>
    <mergeCell ref="A42:A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Juliana Lizzette Marquez Bohorquez</cp:lastModifiedBy>
  <dcterms:created xsi:type="dcterms:W3CDTF">2026-04-22T17:19:17Z</dcterms:created>
  <dcterms:modified xsi:type="dcterms:W3CDTF">2026-04-23T18:02:59Z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2026-04-23T17:42:12Z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a9ec280d-2e4f-4483-97cf-aba15d60cc59</vt:lpwstr>
  </property>
  <property fmtid="{D5CDD505-2E9C-101B-9397-08002B2CF9AE}" pid="7" name="MSIP_Label_defa4170-0d19-0005-0004-bc88714345d2_ActionId">
    <vt:lpwstr>38709ab6-a208-4ea2-87ea-f429299dc6b0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